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212\07.04.2026-06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13" i="1"/>
  <c r="G29" i="1" l="1"/>
</calcChain>
</file>

<file path=xl/sharedStrings.xml><?xml version="1.0" encoding="utf-8"?>
<sst xmlns="http://schemas.openxmlformats.org/spreadsheetml/2006/main" count="111" uniqueCount="69">
  <si>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</si>
  <si>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</si>
  <si>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</si>
  <si>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</si>
  <si>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</si>
  <si>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</si>
  <si>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</si>
  <si>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</si>
  <si>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</si>
  <si>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</si>
  <si>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</si>
  <si>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</si>
  <si>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</si>
  <si>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</si>
  <si>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</si>
  <si>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</si>
  <si>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</si>
  <si>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</si>
  <si>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</si>
  <si>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</si>
  <si>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</si>
  <si>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</si>
  <si>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</si>
  <si>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</si>
  <si>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</si>
  <si>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ШТ</t>
  </si>
  <si>
    <t>VNK1300001</t>
  </si>
  <si>
    <t>VNK1300002</t>
  </si>
  <si>
    <t>DBV1800001</t>
  </si>
  <si>
    <t>1220574</t>
  </si>
  <si>
    <t>Пластина 8х50х100 ст09Г2С 1171-25.2007-01-35100-АС1-Ч-02</t>
  </si>
  <si>
    <t>VNK0900001</t>
  </si>
  <si>
    <t>1220571</t>
  </si>
  <si>
    <t>Пластина 10х500х500 ст09Г2С 1171-25.2007-01-35100-АС1-Ч-02</t>
  </si>
  <si>
    <t>VNK0900002</t>
  </si>
  <si>
    <t>1220606</t>
  </si>
  <si>
    <t>Пластина 10х400х400 Вст3сп5 1171-25.2007-01-35100-АС-Ч-02</t>
  </si>
  <si>
    <t>VNK0900003</t>
  </si>
  <si>
    <t>1204854</t>
  </si>
  <si>
    <t>Пластина 10х400х400 ст09Г2С /Эскиз</t>
  </si>
  <si>
    <t>VNK1000001</t>
  </si>
  <si>
    <t>1332029</t>
  </si>
  <si>
    <t>1332041</t>
  </si>
  <si>
    <t>1332042</t>
  </si>
  <si>
    <t>Узел крепления подвески 07</t>
  </si>
  <si>
    <t>Узел крепления подвески 44</t>
  </si>
  <si>
    <t>Узел крепления подвески 62</t>
  </si>
  <si>
    <t>VNK1000002</t>
  </si>
  <si>
    <t>1309326</t>
  </si>
  <si>
    <t>Подвеска трубопровода ПТ 108-8,8-700-09Г2С</t>
  </si>
  <si>
    <t>VNK1100001</t>
  </si>
  <si>
    <t>1150935</t>
  </si>
  <si>
    <t>Пружина 06</t>
  </si>
  <si>
    <t>1356538</t>
  </si>
  <si>
    <t>Пружина 09</t>
  </si>
  <si>
    <t>VNK1100002</t>
  </si>
  <si>
    <t>1186930</t>
  </si>
  <si>
    <t>Пружина 07</t>
  </si>
  <si>
    <t>1461453</t>
  </si>
  <si>
    <t>Пружина 12</t>
  </si>
  <si>
    <t>1501484</t>
  </si>
  <si>
    <t>1501485</t>
  </si>
  <si>
    <t>Подвеска трубопровода ПТ 108-8,8-500-09Г2С</t>
  </si>
  <si>
    <t>Подвеска трубопровода ПТ 108-8,8-740-09Г2С</t>
  </si>
  <si>
    <t>VNK1100003</t>
  </si>
  <si>
    <t>1429241</t>
  </si>
  <si>
    <t>Изделие сетчатое габионное матрацно-тюфячное ГСИ-М-4,0х2,0х0,17-С80-2,7- Ц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</si>
  <si>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НВЛ-2025/212</t>
    </r>
  </si>
  <si>
    <t>Наименование лота:  "Металлопродукция прочая (Пластина 10х400х400 Вст3сп5, Пластина 10х400х400 ст09Г2С /Эскиз, Изделие ГСИ-М-4,0х2,0х0,17-С80-2,7-Ц, Пружина 12, Пластина 10х400х400 Вст3сп5 и другое)"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</si>
</sst>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9"/>
  <sheetViews>
    <sheetView tabSelected="1" view="pageBreakPreview" zoomScale="85" zoomScaleNormal="80" zoomScaleSheetLayoutView="85" workbookViewId="0">
      <selection activeCell="E9" sqref="E9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5" t="s">
        <v>21</v>
      </c>
      <c r="I1" s="45"/>
    </row>
    <row r="2" spans="1:17" s="1" customFormat="1" ht="38.25" customHeight="1" x14ac:dyDescent="0.25">
      <c r="A2" s="52" t="s">
        <v>17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5" t="s">
        <v>68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67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24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0" t="s">
        <v>22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25" t="s">
        <v>28</v>
      </c>
      <c r="C12" s="25" t="s">
        <v>23</v>
      </c>
      <c r="D12" s="25" t="s">
        <v>29</v>
      </c>
      <c r="E12" s="26" t="s">
        <v>30</v>
      </c>
      <c r="F12" s="25" t="s">
        <v>25</v>
      </c>
      <c r="G12" s="32">
        <v>2</v>
      </c>
      <c r="H12" s="34">
        <v>57.7</v>
      </c>
      <c r="I12" s="27">
        <v>40098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25" t="s">
        <v>31</v>
      </c>
      <c r="C13" s="25" t="s">
        <v>23</v>
      </c>
      <c r="D13" s="25" t="s">
        <v>32</v>
      </c>
      <c r="E13" s="26" t="s">
        <v>33</v>
      </c>
      <c r="F13" s="25" t="s">
        <v>25</v>
      </c>
      <c r="G13" s="32">
        <v>2</v>
      </c>
      <c r="H13" s="34">
        <v>3770.3</v>
      </c>
      <c r="I13" s="27">
        <v>40098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 t="shared" ref="A14:A28" si="0">1+A13</f>
        <v>3</v>
      </c>
      <c r="B14" s="25" t="s">
        <v>34</v>
      </c>
      <c r="C14" s="25" t="s">
        <v>23</v>
      </c>
      <c r="D14" s="25" t="s">
        <v>35</v>
      </c>
      <c r="E14" s="26" t="s">
        <v>36</v>
      </c>
      <c r="F14" s="25" t="s">
        <v>25</v>
      </c>
      <c r="G14" s="32">
        <v>6</v>
      </c>
      <c r="H14" s="34">
        <v>581</v>
      </c>
      <c r="I14" s="27">
        <v>40014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si="0"/>
        <v>4</v>
      </c>
      <c r="B15" s="25" t="s">
        <v>37</v>
      </c>
      <c r="C15" s="25" t="s">
        <v>23</v>
      </c>
      <c r="D15" s="25" t="s">
        <v>38</v>
      </c>
      <c r="E15" s="26" t="s">
        <v>39</v>
      </c>
      <c r="F15" s="25" t="s">
        <v>25</v>
      </c>
      <c r="G15" s="32">
        <v>129</v>
      </c>
      <c r="H15" s="34">
        <v>575.27</v>
      </c>
      <c r="I15" s="27">
        <v>39873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25" t="s">
        <v>40</v>
      </c>
      <c r="C16" s="25" t="s">
        <v>23</v>
      </c>
      <c r="D16" s="25" t="s">
        <v>41</v>
      </c>
      <c r="E16" s="26" t="s">
        <v>44</v>
      </c>
      <c r="F16" s="25" t="s">
        <v>25</v>
      </c>
      <c r="G16" s="32">
        <v>7</v>
      </c>
      <c r="H16" s="34">
        <v>301.76</v>
      </c>
      <c r="I16" s="27">
        <v>40499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f t="shared" si="0"/>
        <v>6</v>
      </c>
      <c r="B17" s="25" t="s">
        <v>40</v>
      </c>
      <c r="C17" s="25" t="s">
        <v>23</v>
      </c>
      <c r="D17" s="25" t="s">
        <v>42</v>
      </c>
      <c r="E17" s="26" t="s">
        <v>45</v>
      </c>
      <c r="F17" s="25" t="s">
        <v>25</v>
      </c>
      <c r="G17" s="32">
        <v>1</v>
      </c>
      <c r="H17" s="34">
        <v>513.02</v>
      </c>
      <c r="I17" s="27">
        <v>40499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f t="shared" si="0"/>
        <v>7</v>
      </c>
      <c r="B18" s="25" t="s">
        <v>40</v>
      </c>
      <c r="C18" s="25" t="s">
        <v>23</v>
      </c>
      <c r="D18" s="25" t="s">
        <v>43</v>
      </c>
      <c r="E18" s="26" t="s">
        <v>46</v>
      </c>
      <c r="F18" s="25" t="s">
        <v>25</v>
      </c>
      <c r="G18" s="32">
        <v>1</v>
      </c>
      <c r="H18" s="34">
        <v>754.4</v>
      </c>
      <c r="I18" s="27">
        <v>40499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15">
        <f t="shared" si="0"/>
        <v>8</v>
      </c>
      <c r="B19" s="25" t="s">
        <v>47</v>
      </c>
      <c r="C19" s="25" t="s">
        <v>23</v>
      </c>
      <c r="D19" s="25" t="s">
        <v>48</v>
      </c>
      <c r="E19" s="26" t="s">
        <v>49</v>
      </c>
      <c r="F19" s="25" t="s">
        <v>25</v>
      </c>
      <c r="G19" s="32">
        <v>5</v>
      </c>
      <c r="H19" s="34">
        <v>1267.42</v>
      </c>
      <c r="I19" s="27">
        <v>40499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15">
        <f t="shared" si="0"/>
        <v>9</v>
      </c>
      <c r="B20" s="25" t="s">
        <v>50</v>
      </c>
      <c r="C20" s="25" t="s">
        <v>23</v>
      </c>
      <c r="D20" s="25" t="s">
        <v>51</v>
      </c>
      <c r="E20" s="26" t="s">
        <v>52</v>
      </c>
      <c r="F20" s="25" t="s">
        <v>25</v>
      </c>
      <c r="G20" s="32">
        <v>1</v>
      </c>
      <c r="H20" s="34">
        <v>4905.87</v>
      </c>
      <c r="I20" s="27">
        <v>40635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15">
        <f t="shared" si="0"/>
        <v>10</v>
      </c>
      <c r="B21" s="25" t="s">
        <v>50</v>
      </c>
      <c r="C21" s="25" t="s">
        <v>23</v>
      </c>
      <c r="D21" s="25" t="s">
        <v>53</v>
      </c>
      <c r="E21" s="26" t="s">
        <v>54</v>
      </c>
      <c r="F21" s="25" t="s">
        <v>25</v>
      </c>
      <c r="G21" s="32">
        <v>2</v>
      </c>
      <c r="H21" s="34">
        <v>2315</v>
      </c>
      <c r="I21" s="27">
        <v>40635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15">
        <f t="shared" si="0"/>
        <v>11</v>
      </c>
      <c r="B22" s="25" t="s">
        <v>55</v>
      </c>
      <c r="C22" s="25" t="s">
        <v>23</v>
      </c>
      <c r="D22" s="25" t="s">
        <v>51</v>
      </c>
      <c r="E22" s="26" t="s">
        <v>52</v>
      </c>
      <c r="F22" s="25" t="s">
        <v>25</v>
      </c>
      <c r="G22" s="32">
        <v>1</v>
      </c>
      <c r="H22" s="34">
        <v>4905.87</v>
      </c>
      <c r="I22" s="27">
        <v>40635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15">
        <f t="shared" si="0"/>
        <v>12</v>
      </c>
      <c r="B23" s="25" t="s">
        <v>55</v>
      </c>
      <c r="C23" s="25" t="s">
        <v>23</v>
      </c>
      <c r="D23" s="25" t="s">
        <v>56</v>
      </c>
      <c r="E23" s="26" t="s">
        <v>57</v>
      </c>
      <c r="F23" s="25" t="s">
        <v>25</v>
      </c>
      <c r="G23" s="32">
        <v>1</v>
      </c>
      <c r="H23" s="34">
        <v>6931.44</v>
      </c>
      <c r="I23" s="27">
        <v>40788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15">
        <f t="shared" si="0"/>
        <v>13</v>
      </c>
      <c r="B24" s="25" t="s">
        <v>26</v>
      </c>
      <c r="C24" s="25" t="s">
        <v>23</v>
      </c>
      <c r="D24" s="25" t="s">
        <v>58</v>
      </c>
      <c r="E24" s="26" t="s">
        <v>59</v>
      </c>
      <c r="F24" s="25" t="s">
        <v>25</v>
      </c>
      <c r="G24" s="32">
        <v>1</v>
      </c>
      <c r="H24" s="34">
        <v>21876.84</v>
      </c>
      <c r="I24" s="27">
        <v>41373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15">
        <f t="shared" si="0"/>
        <v>14</v>
      </c>
      <c r="B25" s="25" t="s">
        <v>27</v>
      </c>
      <c r="C25" s="25" t="s">
        <v>23</v>
      </c>
      <c r="D25" s="25" t="s">
        <v>60</v>
      </c>
      <c r="E25" s="26" t="s">
        <v>62</v>
      </c>
      <c r="F25" s="25" t="s">
        <v>25</v>
      </c>
      <c r="G25" s="32">
        <v>1</v>
      </c>
      <c r="H25" s="34">
        <v>720.48</v>
      </c>
      <c r="I25" s="27">
        <v>41537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15">
        <f t="shared" si="0"/>
        <v>15</v>
      </c>
      <c r="B26" s="25" t="s">
        <v>27</v>
      </c>
      <c r="C26" s="25" t="s">
        <v>23</v>
      </c>
      <c r="D26" s="25" t="s">
        <v>61</v>
      </c>
      <c r="E26" s="26" t="s">
        <v>63</v>
      </c>
      <c r="F26" s="25" t="s">
        <v>25</v>
      </c>
      <c r="G26" s="32">
        <v>1</v>
      </c>
      <c r="H26" s="34">
        <v>755.67</v>
      </c>
      <c r="I26" s="27">
        <v>41537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15">
        <f t="shared" si="0"/>
        <v>16</v>
      </c>
      <c r="B27" s="25" t="s">
        <v>50</v>
      </c>
      <c r="C27" s="25" t="s">
        <v>23</v>
      </c>
      <c r="D27" s="25" t="s">
        <v>65</v>
      </c>
      <c r="E27" s="26" t="s">
        <v>66</v>
      </c>
      <c r="F27" s="25" t="s">
        <v>25</v>
      </c>
      <c r="G27" s="32">
        <v>9</v>
      </c>
      <c r="H27" s="34">
        <v>1088</v>
      </c>
      <c r="I27" s="27">
        <v>40795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15">
        <f t="shared" si="0"/>
        <v>17</v>
      </c>
      <c r="B28" s="25" t="s">
        <v>64</v>
      </c>
      <c r="C28" s="25" t="s">
        <v>23</v>
      </c>
      <c r="D28" s="25" t="s">
        <v>65</v>
      </c>
      <c r="E28" s="26" t="s">
        <v>66</v>
      </c>
      <c r="F28" s="25" t="s">
        <v>25</v>
      </c>
      <c r="G28" s="32">
        <v>60</v>
      </c>
      <c r="H28" s="34">
        <v>1088</v>
      </c>
      <c r="I28" s="27">
        <v>40798</v>
      </c>
      <c r="J28" s="21"/>
      <c r="K28" s="21"/>
      <c r="L28" s="21"/>
      <c r="M28" s="21"/>
      <c r="N28" s="21"/>
      <c r="O28" s="21"/>
      <c r="P28" s="21"/>
      <c r="Q28" s="21"/>
    </row>
    <row r="29" spans="1:17" s="4" customFormat="1" ht="26.25" customHeight="1" x14ac:dyDescent="0.25">
      <c r="A29" s="46" t="s">
        <v>7</v>
      </c>
      <c r="B29" s="47"/>
      <c r="C29" s="47"/>
      <c r="D29" s="47"/>
      <c r="E29" s="48"/>
      <c r="F29" s="28"/>
      <c r="G29" s="29">
        <f>SUM(G12:G28)</f>
        <v>230</v>
      </c>
      <c r="H29" s="30"/>
      <c r="I29" s="31"/>
      <c r="J29" s="22"/>
      <c r="K29" s="21"/>
      <c r="L29" s="12"/>
      <c r="M29" s="12"/>
      <c r="N29" s="12"/>
      <c r="O29" s="12"/>
      <c r="P29" s="12"/>
      <c r="Q29" s="12"/>
    </row>
    <row r="30" spans="1:17" s="4" customFormat="1" ht="38.25" customHeight="1" x14ac:dyDescent="0.25">
      <c r="A30" s="59"/>
      <c r="B30" s="60"/>
      <c r="C30" s="60"/>
      <c r="D30" s="60"/>
      <c r="E30" s="60"/>
      <c r="F30" s="60"/>
      <c r="G30" s="60"/>
      <c r="H30" s="60"/>
      <c r="I30" s="61"/>
      <c r="J30" s="12"/>
      <c r="K30" s="23"/>
      <c r="L30" s="12"/>
      <c r="M30" s="12"/>
      <c r="N30" s="12"/>
      <c r="O30" s="12"/>
      <c r="P30" s="12"/>
      <c r="Q30" s="12"/>
    </row>
    <row r="31" spans="1:17" s="4" customFormat="1" ht="91.5" customHeight="1" x14ac:dyDescent="0.25">
      <c r="A31" s="35" t="s">
        <v>8</v>
      </c>
      <c r="B31" s="36"/>
      <c r="C31" s="36"/>
      <c r="D31" s="36"/>
      <c r="E31" s="37"/>
      <c r="F31" s="49" t="s">
        <v>14</v>
      </c>
      <c r="G31" s="49"/>
      <c r="H31" s="49"/>
      <c r="I31" s="49"/>
      <c r="J31" s="12"/>
      <c r="K31" s="12"/>
      <c r="L31" s="12"/>
      <c r="M31" s="12"/>
      <c r="N31" s="12"/>
      <c r="O31" s="12"/>
      <c r="P31" s="12"/>
      <c r="Q31" s="12"/>
    </row>
    <row r="32" spans="1:17" s="4" customFormat="1" ht="24" customHeight="1" x14ac:dyDescent="0.25">
      <c r="A32" s="35" t="s">
        <v>9</v>
      </c>
      <c r="B32" s="36"/>
      <c r="C32" s="36"/>
      <c r="D32" s="36"/>
      <c r="E32" s="37"/>
      <c r="F32" s="38" t="s">
        <v>13</v>
      </c>
      <c r="G32" s="38"/>
      <c r="H32" s="38"/>
      <c r="I32" s="38"/>
      <c r="Q32" s="12"/>
    </row>
    <row r="33" spans="1:17" s="4" customFormat="1" ht="38.25" customHeight="1" x14ac:dyDescent="0.25">
      <c r="A33" s="35" t="s">
        <v>15</v>
      </c>
      <c r="B33" s="36"/>
      <c r="C33" s="36"/>
      <c r="D33" s="36"/>
      <c r="E33" s="37"/>
      <c r="F33" s="38" t="s">
        <v>12</v>
      </c>
      <c r="G33" s="38"/>
      <c r="H33" s="38"/>
      <c r="I33" s="38"/>
      <c r="Q33" s="12"/>
    </row>
    <row r="34" spans="1:17" ht="107.25" customHeight="1" x14ac:dyDescent="0.25">
      <c r="A34" s="39" t="s">
        <v>18</v>
      </c>
      <c r="B34" s="39"/>
      <c r="C34" s="39"/>
      <c r="D34" s="39"/>
      <c r="E34" s="39"/>
      <c r="F34" s="40" t="s">
        <v>19</v>
      </c>
      <c r="G34" s="40"/>
      <c r="H34" s="40"/>
      <c r="I34" s="40"/>
    </row>
    <row r="35" spans="1:17" ht="66" customHeight="1" x14ac:dyDescent="0.3">
      <c r="A35" s="44"/>
      <c r="B35" s="44"/>
      <c r="C35" s="44"/>
      <c r="D35" s="44"/>
      <c r="E35" s="44"/>
      <c r="F35" s="43"/>
      <c r="G35" s="43"/>
      <c r="H35" s="43"/>
      <c r="I35" s="43"/>
      <c r="J35" s="5"/>
      <c r="K35" s="5"/>
      <c r="L35" s="5"/>
      <c r="M35" s="5"/>
      <c r="N35" s="5"/>
      <c r="O35" s="5"/>
      <c r="P35" s="5"/>
      <c r="Q35" s="5"/>
    </row>
    <row r="36" spans="1:17" ht="57" customHeight="1" x14ac:dyDescent="0.25">
      <c r="A36" s="41"/>
      <c r="B36" s="41"/>
      <c r="C36" s="41"/>
      <c r="D36" s="41"/>
      <c r="E36" s="41"/>
      <c r="F36" s="42"/>
      <c r="G36" s="42"/>
      <c r="H36" s="42"/>
      <c r="I36" s="42"/>
    </row>
    <row r="37" spans="1:17" ht="26.25" customHeight="1" x14ac:dyDescent="0.25"/>
    <row r="38" spans="1:17" ht="15.75" x14ac:dyDescent="0.25">
      <c r="A38" s="24"/>
      <c r="B38" s="24"/>
    </row>
    <row r="39" spans="1:17" ht="15.75" x14ac:dyDescent="0.25">
      <c r="A39" s="24"/>
      <c r="B39" s="24"/>
    </row>
  </sheetData>
  <mergeCells count="22">
    <mergeCell ref="H1:I1"/>
    <mergeCell ref="A29:E29"/>
    <mergeCell ref="A31:E31"/>
    <mergeCell ref="F31:I31"/>
    <mergeCell ref="A8:I8"/>
    <mergeCell ref="A2:I2"/>
    <mergeCell ref="A3:I3"/>
    <mergeCell ref="A4:I4"/>
    <mergeCell ref="A5:I5"/>
    <mergeCell ref="A6:I6"/>
    <mergeCell ref="A7:I7"/>
    <mergeCell ref="A30:I30"/>
    <mergeCell ref="A32:E32"/>
    <mergeCell ref="F32:I32"/>
    <mergeCell ref="A34:E34"/>
    <mergeCell ref="F34:I34"/>
    <mergeCell ref="A36:E36"/>
    <mergeCell ref="F36:I36"/>
    <mergeCell ref="F35:I35"/>
    <mergeCell ref="A35:E35"/>
    <mergeCell ref="A33:E33"/>
    <mergeCell ref="F33:I33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2024-10-09T03:54:45Z</cp:lastPrinted>
  <dcterms:created xsi:type="dcterms:W3CDTF">2016-09-16T10:27:35Z</dcterms:created>
  <dcterms:modified xsi:type="dcterms:W3CDTF">2026-04-07T02:58:59Z</dcterms:modified>
</cp:coreProperties>
</file>